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<sst xmlns="http://schemas.openxmlformats.org/spreadsheetml/2006/main" count="75" uniqueCount="66">
  <si>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</si>
  <si>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单位名称（盖章）：北京市水利工程管理中心本级</t>
  </si>
  <si>
    <t>项目名称</t>
  </si>
  <si>
    <t>中心机关审计咨询费</t>
  </si>
  <si>
    <t>主管部门</t>
  </si>
  <si>
    <t>北京市水务局</t>
  </si>
  <si>
    <t>实施单位</t>
  </si>
  <si>
    <t>北京市水利工程管理中心本级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</si>
  <si>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</si>
  <si>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</si>
  <si>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</si>
  <si>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</si>
  <si>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</si>
  <si>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</si>
  <si>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</si>
  <si>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</si>
  <si>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</si>
  <si>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</si>
  <si>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</si>
  <si>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</si>
  <si>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</si>
  <si>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</si>
  <si>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</si>
  <si>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通过聘请社会机构协助开展法人经济责任审计、专项审计、内部审计等工作，强化审计监督职能，维护资金安全、规范权力运行、及时发现管理漏洞。</t>
  </si>
  <si>
    <t>在中介服务平台采用比选方式开展项目采购工作，签订审计业务约定书，开展经济责任审计和专项审计工作。一是组织开展主要领导离任经济责任审计;二是开展专项审计。审计发现问题进行整改，及时堵塞漏洞、完善制度、规范管理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</si>
  <si>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</si>
  <si>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</si>
  <si>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</si>
  <si>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</si>
  <si>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</si>
  <si>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</si>
  <si>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</si>
  <si>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</si>
  <si>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</si>
  <si>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完成审计项目</t>
  </si>
  <si>
    <t>≥4项</t>
  </si>
  <si>
    <t>4项</t>
  </si>
  <si>
    <t>被审计单位数量</t>
  </si>
  <si>
    <t>≥6个</t>
  </si>
  <si>
    <t>6个</t>
  </si>
  <si>
    <t>质量
指标</t>
  </si>
  <si>
    <t>提出优化管理的建议数量</t>
  </si>
  <si>
    <t>≥5条</t>
  </si>
  <si>
    <t>7条</t>
  </si>
  <si>
    <t>审计报告验收合格率</t>
  </si>
  <si>
    <t>=100%</t>
  </si>
  <si>
    <t>时效
指标</t>
  </si>
  <si>
    <t>项目成果及时提交率</t>
  </si>
  <si>
    <t>≥90%</t>
  </si>
  <si>
    <t>单个审计项目在6个月内的完成率</t>
  </si>
  <si>
    <t>成本指标</t>
  </si>
  <si>
    <t>经济
成本
指标</t>
  </si>
  <si>
    <t>审计成本</t>
  </si>
  <si>
    <t>≤36.700000万元</t>
  </si>
  <si>
    <t>36.700000万元</t>
  </si>
  <si>
    <t>效益
指标</t>
  </si>
  <si>
    <t>经济效益指标</t>
  </si>
  <si>
    <t>社会效益指标</t>
  </si>
  <si>
    <t>提高财政资金的使用效率，提升各单位合规性水平，确保资金安全</t>
  </si>
  <si>
    <t>优</t>
  </si>
  <si>
    <t>通过开展本次审计工作，基本达到了规范管理、完善制度、提升合规性水平的目的。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</si>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</sst>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6" fillId="23" borderId="15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8" fillId="26" borderId="15" applyNumberFormat="false" applyAlignment="false" applyProtection="false">
      <alignment vertical="center"/>
    </xf>
    <xf numFmtId="0" fontId="19" fillId="23" borderId="17" applyNumberFormat="false" applyAlignment="false" applyProtection="false">
      <alignment vertical="center"/>
    </xf>
    <xf numFmtId="0" fontId="20" fillId="29" borderId="18" applyNumberFormat="false" applyAlignment="false" applyProtection="false">
      <alignment vertical="center"/>
    </xf>
    <xf numFmtId="0" fontId="21" fillId="0" borderId="19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9" borderId="12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3" fillId="0" borderId="5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left" vertical="center" wrapText="true"/>
    </xf>
    <xf numFmtId="0" fontId="3" fillId="0" borderId="7" xfId="0" applyFont="true" applyBorder="true" applyAlignment="true">
      <alignment horizontal="left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3" fillId="0" borderId="8" xfId="0" applyFont="true" applyBorder="true" applyAlignment="true">
      <alignment horizontal="left" vertical="center" wrapText="true"/>
    </xf>
    <xf numFmtId="0" fontId="3" fillId="0" borderId="9" xfId="0" applyFont="true" applyBorder="true" applyAlignment="true">
      <alignment horizontal="left"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horizontal="left" vertical="center" wrapText="true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topLeftCell="B13" workbookViewId="0">
      <selection activeCell="M22" sqref="M22:N22"/>
    </sheetView>
  </sheetViews>
  <sheetFormatPr defaultColWidth="9" defaultRowHeight="14.25"/>
  <cols>
    <col min="1" max="1" width="5.13333333333333" customWidth="true"/>
    <col min="2" max="2" width="6" customWidth="true"/>
    <col min="3" max="3" width="18.4666666666667" customWidth="true"/>
    <col min="5" max="5" width="12.375" customWidth="true"/>
    <col min="6" max="6" width="10" customWidth="true"/>
    <col min="7" max="7" width="9" customWidth="true"/>
    <col min="8" max="8" width="9.6" customWidth="true"/>
    <col min="9" max="9" width="3.93333333333333" customWidth="true"/>
    <col min="10" max="10" width="4.53333333333333" customWidth="true"/>
    <col min="11" max="11" width="3.93333333333333" customWidth="true"/>
    <col min="12" max="12" width="4" customWidth="true"/>
    <col min="13" max="13" width="6.25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7" customHeight="true" spans="1:14">
      <c r="A2" s="3" t="s">
        <v>1</v>
      </c>
      <c r="B2" s="3"/>
      <c r="C2" s="3"/>
      <c r="D2" s="3"/>
      <c r="E2" s="3"/>
      <c r="F2" s="3"/>
      <c r="G2" s="3"/>
      <c r="J2" s="25"/>
      <c r="K2" s="25"/>
      <c r="L2" s="25"/>
      <c r="M2" s="25"/>
      <c r="N2" s="25"/>
    </row>
    <row r="3" ht="15" customHeight="true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31"/>
    </row>
    <row r="4" ht="15" customHeight="true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true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true" spans="1:14">
      <c r="A6" s="4"/>
      <c r="B6" s="4"/>
      <c r="C6" s="6" t="s">
        <v>15</v>
      </c>
      <c r="D6" s="6"/>
      <c r="E6" s="14">
        <f>E7+E8+E9</f>
        <v>65</v>
      </c>
      <c r="F6" s="14">
        <f>SUM(F7:G9)</f>
        <v>36.7</v>
      </c>
      <c r="G6" s="14">
        <f t="shared" ref="G6:I6" si="0">SUM(G7:G9)</f>
        <v>0</v>
      </c>
      <c r="H6" s="14">
        <f>SUM(H7:I9)</f>
        <v>36.7</v>
      </c>
      <c r="I6" s="14">
        <f t="shared" si="0"/>
        <v>0</v>
      </c>
      <c r="J6" s="4">
        <v>10</v>
      </c>
      <c r="K6" s="4"/>
      <c r="L6" s="26">
        <f t="shared" ref="L6:L9" si="1">ROUND(H6/F6,4)</f>
        <v>1</v>
      </c>
      <c r="M6" s="26"/>
      <c r="N6" s="4">
        <f>ROUND(J6*L6,2)</f>
        <v>10</v>
      </c>
    </row>
    <row r="7" ht="26" customHeight="true" spans="1:14">
      <c r="A7" s="4"/>
      <c r="B7" s="4"/>
      <c r="C7" s="4" t="s">
        <v>16</v>
      </c>
      <c r="D7" s="4"/>
      <c r="E7" s="14">
        <v>65</v>
      </c>
      <c r="F7" s="14">
        <v>36.7</v>
      </c>
      <c r="G7" s="14"/>
      <c r="H7" s="14">
        <v>36.7</v>
      </c>
      <c r="I7" s="14"/>
      <c r="J7" s="4" t="s">
        <v>17</v>
      </c>
      <c r="K7" s="4"/>
      <c r="L7" s="26">
        <f t="shared" si="1"/>
        <v>1</v>
      </c>
      <c r="M7" s="26"/>
      <c r="N7" s="4" t="s">
        <v>17</v>
      </c>
    </row>
    <row r="8" ht="32" customHeight="true" spans="1:14">
      <c r="A8" s="4"/>
      <c r="B8" s="4"/>
      <c r="C8" s="4" t="s">
        <v>18</v>
      </c>
      <c r="D8" s="4"/>
      <c r="E8" s="15">
        <v>0</v>
      </c>
      <c r="F8" s="15">
        <v>0</v>
      </c>
      <c r="G8" s="15"/>
      <c r="H8" s="15">
        <v>0</v>
      </c>
      <c r="I8" s="15"/>
      <c r="J8" s="4" t="s">
        <v>17</v>
      </c>
      <c r="K8" s="4"/>
      <c r="L8" s="26" t="e">
        <f t="shared" si="1"/>
        <v>#DIV/0!</v>
      </c>
      <c r="M8" s="26"/>
      <c r="N8" s="4" t="s">
        <v>17</v>
      </c>
    </row>
    <row r="9" ht="26" customHeight="true" spans="1:14">
      <c r="A9" s="4"/>
      <c r="B9" s="4"/>
      <c r="C9" s="4" t="s">
        <v>19</v>
      </c>
      <c r="D9" s="4"/>
      <c r="E9" s="15">
        <v>0</v>
      </c>
      <c r="F9" s="15">
        <v>0</v>
      </c>
      <c r="G9" s="15"/>
      <c r="H9" s="15">
        <v>0</v>
      </c>
      <c r="I9" s="15"/>
      <c r="J9" s="4" t="s">
        <v>17</v>
      </c>
      <c r="K9" s="4"/>
      <c r="L9" s="26" t="e">
        <f t="shared" si="1"/>
        <v>#DIV/0!</v>
      </c>
      <c r="M9" s="26"/>
      <c r="N9" s="4" t="s">
        <v>17</v>
      </c>
    </row>
    <row r="10" ht="15" customHeight="true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87.05" customHeight="true" spans="1:14">
      <c r="A11" s="4"/>
      <c r="B11" s="4" t="s">
        <v>23</v>
      </c>
      <c r="C11" s="4"/>
      <c r="D11" s="4"/>
      <c r="E11" s="4"/>
      <c r="F11" s="4"/>
      <c r="G11" s="4"/>
      <c r="H11" s="5" t="s">
        <v>24</v>
      </c>
      <c r="I11" s="5"/>
      <c r="J11" s="5"/>
      <c r="K11" s="5"/>
      <c r="L11" s="5"/>
      <c r="M11" s="5"/>
      <c r="N11" s="5"/>
    </row>
    <row r="12" ht="41" customHeight="true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0" customHeight="true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6" t="s">
        <v>35</v>
      </c>
      <c r="H13" s="16" t="s">
        <v>36</v>
      </c>
      <c r="I13" s="4">
        <v>10</v>
      </c>
      <c r="J13" s="4"/>
      <c r="K13" s="4">
        <v>10</v>
      </c>
      <c r="L13" s="4"/>
      <c r="M13" s="4"/>
      <c r="N13" s="4"/>
    </row>
    <row r="14" ht="12" customHeight="true" spans="1:14">
      <c r="A14" s="7"/>
      <c r="B14" s="10"/>
      <c r="C14" s="4"/>
      <c r="D14" s="11" t="s">
        <v>37</v>
      </c>
      <c r="E14" s="17"/>
      <c r="F14" s="18"/>
      <c r="G14" s="19" t="s">
        <v>38</v>
      </c>
      <c r="H14" s="19" t="s">
        <v>39</v>
      </c>
      <c r="I14" s="27">
        <v>10</v>
      </c>
      <c r="J14" s="28"/>
      <c r="K14" s="27">
        <v>10</v>
      </c>
      <c r="L14" s="28"/>
      <c r="M14" s="27"/>
      <c r="N14" s="28"/>
    </row>
    <row r="15" ht="7.05" customHeight="true" spans="1:14">
      <c r="A15" s="7"/>
      <c r="B15" s="10"/>
      <c r="C15" s="4"/>
      <c r="D15" s="12"/>
      <c r="E15" s="20"/>
      <c r="F15" s="21"/>
      <c r="G15" s="22"/>
      <c r="H15" s="22"/>
      <c r="I15" s="29"/>
      <c r="J15" s="30"/>
      <c r="K15" s="29"/>
      <c r="L15" s="30"/>
      <c r="M15" s="29"/>
      <c r="N15" s="30"/>
    </row>
    <row r="16" ht="20" customHeight="true" spans="1:14">
      <c r="A16" s="7"/>
      <c r="B16" s="10"/>
      <c r="C16" s="4" t="s">
        <v>40</v>
      </c>
      <c r="D16" s="9" t="s">
        <v>41</v>
      </c>
      <c r="E16" s="9"/>
      <c r="F16" s="9"/>
      <c r="G16" s="16" t="s">
        <v>42</v>
      </c>
      <c r="H16" s="16" t="s">
        <v>43</v>
      </c>
      <c r="I16" s="4">
        <v>20</v>
      </c>
      <c r="J16" s="4"/>
      <c r="K16" s="4">
        <v>20</v>
      </c>
      <c r="L16" s="4"/>
      <c r="M16" s="4"/>
      <c r="N16" s="4"/>
    </row>
    <row r="17" ht="15" customHeight="true" spans="1:14">
      <c r="A17" s="7"/>
      <c r="B17" s="10"/>
      <c r="C17" s="4"/>
      <c r="D17" s="9" t="s">
        <v>44</v>
      </c>
      <c r="E17" s="9"/>
      <c r="F17" s="9"/>
      <c r="G17" s="23" t="s">
        <v>45</v>
      </c>
      <c r="H17" s="24">
        <v>1</v>
      </c>
      <c r="I17" s="4">
        <v>10</v>
      </c>
      <c r="J17" s="4"/>
      <c r="K17" s="4">
        <v>10</v>
      </c>
      <c r="L17" s="4"/>
      <c r="M17" s="4"/>
      <c r="N17" s="4"/>
    </row>
    <row r="18" ht="15" customHeight="true" spans="1:14">
      <c r="A18" s="7"/>
      <c r="B18" s="10"/>
      <c r="C18" s="4" t="s">
        <v>46</v>
      </c>
      <c r="D18" s="9" t="s">
        <v>47</v>
      </c>
      <c r="E18" s="9"/>
      <c r="F18" s="9"/>
      <c r="G18" s="23" t="s">
        <v>48</v>
      </c>
      <c r="H18" s="24">
        <v>1</v>
      </c>
      <c r="I18" s="4">
        <v>5</v>
      </c>
      <c r="J18" s="4"/>
      <c r="K18" s="4">
        <v>5</v>
      </c>
      <c r="L18" s="4"/>
      <c r="M18" s="4"/>
      <c r="N18" s="4"/>
    </row>
    <row r="19" ht="15" customHeight="true" spans="1:14">
      <c r="A19" s="7"/>
      <c r="B19" s="10"/>
      <c r="C19" s="4"/>
      <c r="D19" s="9" t="s">
        <v>49</v>
      </c>
      <c r="E19" s="9"/>
      <c r="F19" s="9"/>
      <c r="G19" s="23" t="s">
        <v>48</v>
      </c>
      <c r="H19" s="24">
        <v>1</v>
      </c>
      <c r="I19" s="4">
        <v>5</v>
      </c>
      <c r="J19" s="4"/>
      <c r="K19" s="4">
        <v>5</v>
      </c>
      <c r="L19" s="4"/>
      <c r="M19" s="4"/>
      <c r="N19" s="4"/>
    </row>
    <row r="20" ht="44" customHeight="true" spans="1:14">
      <c r="A20" s="7"/>
      <c r="B20" s="8" t="s">
        <v>50</v>
      </c>
      <c r="C20" s="4" t="s">
        <v>51</v>
      </c>
      <c r="D20" s="9" t="s">
        <v>52</v>
      </c>
      <c r="E20" s="9"/>
      <c r="F20" s="9"/>
      <c r="G20" s="16" t="s">
        <v>53</v>
      </c>
      <c r="H20" s="16" t="s">
        <v>54</v>
      </c>
      <c r="I20" s="4">
        <v>10</v>
      </c>
      <c r="J20" s="4"/>
      <c r="K20" s="4">
        <v>10</v>
      </c>
      <c r="L20" s="4"/>
      <c r="M20" s="4"/>
      <c r="N20" s="4"/>
    </row>
    <row r="21" ht="44" customHeight="true" spans="1:14">
      <c r="A21" s="7"/>
      <c r="B21" s="4" t="s">
        <v>55</v>
      </c>
      <c r="C21" s="4" t="s">
        <v>56</v>
      </c>
      <c r="D21" s="9"/>
      <c r="E21" s="9"/>
      <c r="F21" s="9"/>
      <c r="G21" s="4"/>
      <c r="H21" s="4"/>
      <c r="I21" s="4"/>
      <c r="J21" s="4"/>
      <c r="K21" s="4"/>
      <c r="L21" s="4"/>
      <c r="M21" s="4"/>
      <c r="N21" s="4"/>
    </row>
    <row r="22" ht="151" customHeight="true" spans="1:14">
      <c r="A22" s="7"/>
      <c r="B22" s="4"/>
      <c r="C22" s="4" t="s">
        <v>57</v>
      </c>
      <c r="D22" s="9" t="s">
        <v>58</v>
      </c>
      <c r="E22" s="9"/>
      <c r="F22" s="9"/>
      <c r="G22" s="4" t="s">
        <v>59</v>
      </c>
      <c r="H22" s="4" t="s">
        <v>59</v>
      </c>
      <c r="I22" s="4">
        <v>20</v>
      </c>
      <c r="J22" s="4"/>
      <c r="K22" s="4">
        <v>14</v>
      </c>
      <c r="L22" s="4"/>
      <c r="M22" s="4" t="s">
        <v>60</v>
      </c>
      <c r="N22" s="4"/>
    </row>
    <row r="23" ht="15" customHeight="true" spans="1:14">
      <c r="A23" s="7"/>
      <c r="B23" s="4"/>
      <c r="C23" s="4" t="s">
        <v>61</v>
      </c>
      <c r="D23" s="9"/>
      <c r="E23" s="9"/>
      <c r="F23" s="9"/>
      <c r="G23" s="4"/>
      <c r="H23" s="4"/>
      <c r="I23" s="4"/>
      <c r="J23" s="4"/>
      <c r="K23" s="4"/>
      <c r="L23" s="4"/>
      <c r="M23" s="4"/>
      <c r="N23" s="4"/>
    </row>
    <row r="24" ht="15" customHeight="true" spans="1:14">
      <c r="A24" s="7"/>
      <c r="B24" s="4"/>
      <c r="C24" s="4" t="s">
        <v>62</v>
      </c>
      <c r="D24" s="9"/>
      <c r="E24" s="9"/>
      <c r="F24" s="9"/>
      <c r="G24" s="4"/>
      <c r="H24" s="4"/>
      <c r="I24" s="4"/>
      <c r="J24" s="4"/>
      <c r="K24" s="4"/>
      <c r="L24" s="4"/>
      <c r="M24" s="4"/>
      <c r="N24" s="4"/>
    </row>
    <row r="25" ht="45" spans="1:14">
      <c r="A25" s="7"/>
      <c r="B25" s="4" t="s">
        <v>63</v>
      </c>
      <c r="C25" s="4" t="s">
        <v>64</v>
      </c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5" spans="1:14">
      <c r="A26" s="13" t="s">
        <v>65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>
        <f>SUM(K13:L25,N6)</f>
        <v>94</v>
      </c>
      <c r="L26" s="13"/>
      <c r="M26" s="32"/>
      <c r="N26" s="32"/>
    </row>
  </sheetData>
  <mergeCells count="104">
    <mergeCell ref="A1:N1"/>
    <mergeCell ref="A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9"/>
    <mergeCell ref="B21:B24"/>
    <mergeCell ref="C13:C15"/>
    <mergeCell ref="C16:C17"/>
    <mergeCell ref="C18:C19"/>
    <mergeCell ref="G14:G15"/>
    <mergeCell ref="H14:H15"/>
    <mergeCell ref="D14:F15"/>
    <mergeCell ref="I14:J15"/>
    <mergeCell ref="K14:L15"/>
    <mergeCell ref="M14:N15"/>
    <mergeCell ref="A5:B9"/>
  </mergeCells>
  <pageMargins left="0.554861111111111" right="0.554861111111111" top="0.550694444444444" bottom="0.23611111111111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2022-03-22T01:44:00Z</dcterms:created>
  <dcterms:modified xsi:type="dcterms:W3CDTF">2025-08-26T12:48:31Z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